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DAP\BAP\S3\01-PROC\SPORT\2026_000025_MATERIELS SPORT_CT\05-DCE\BPU\"/>
    </mc:Choice>
  </mc:AlternateContent>
  <bookViews>
    <workbookView xWindow="0" yWindow="0" windowWidth="28800" windowHeight="11580"/>
  </bookViews>
  <sheets>
    <sheet name="LOT 6 - BPU" sheetId="1" r:id="rId1"/>
    <sheet name="DQE" sheetId="2" state="hidden" r:id="rId2"/>
  </sheets>
  <externalReferences>
    <externalReference r:id="rId3"/>
    <externalReference r:id="rId4"/>
  </externalReferences>
  <definedNames>
    <definedName name="châssis">'[1]DÉTAIL COLORIS'!$Q$2:$Q$7</definedName>
    <definedName name="HEURES">[2]REFERENCES!$B$1:$B$3</definedName>
    <definedName name="JOURS">[2]REFERENCES!$A$1:$A$3</definedName>
    <definedName name="sellerie">'[1]DÉTAIL COLORIS'!$R$2:$R$20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4" i="1" l="1"/>
  <c r="C13" i="2" s="1"/>
  <c r="E13" i="2" s="1"/>
  <c r="G13" i="1"/>
  <c r="C12" i="2" s="1"/>
  <c r="E12" i="2" s="1"/>
  <c r="G12" i="1"/>
  <c r="C11" i="2" s="1"/>
  <c r="E11" i="2" s="1"/>
  <c r="G11" i="1"/>
  <c r="C10" i="2" s="1"/>
  <c r="E10" i="2" s="1"/>
  <c r="G10" i="1"/>
  <c r="C9" i="2" s="1"/>
  <c r="E9" i="2" s="1"/>
  <c r="E14" i="2" s="1"/>
  <c r="E15" i="2" s="1"/>
</calcChain>
</file>

<file path=xl/sharedStrings.xml><?xml version="1.0" encoding="utf-8"?>
<sst xmlns="http://schemas.openxmlformats.org/spreadsheetml/2006/main" count="48" uniqueCount="36">
  <si>
    <t>N° de poste</t>
  </si>
  <si>
    <t>Kit de 3 bâches pleines avec 1 bâche porte pour tente parapluie pliable de 3m x 3m</t>
  </si>
  <si>
    <t>Tente tunnel</t>
  </si>
  <si>
    <t>Lot n° 6 - Tentes d'organisation</t>
  </si>
  <si>
    <t>Référence fournisseur</t>
  </si>
  <si>
    <t>Détail Quantitatif Estimé (DQE) sur la durée totale du marché*</t>
  </si>
  <si>
    <t>Tente parapluie pliable - Gamme standard/ modèle 1</t>
  </si>
  <si>
    <t>Tente parapluie pliable - Gamme robuste/ modèle 2</t>
  </si>
  <si>
    <t>Poids de lestage adapté à la tente parapluie pliable - lot de 2</t>
  </si>
  <si>
    <t>ACCORD-CADRE n° DAF_2026_000025</t>
  </si>
  <si>
    <t>Nom du candidat :</t>
  </si>
  <si>
    <t>Désignation de l’article</t>
  </si>
  <si>
    <t>Unité de vente</t>
  </si>
  <si>
    <t>Taux de remise 
(en %)</t>
  </si>
  <si>
    <t>Prix unitaire remisé HT
(en €)</t>
  </si>
  <si>
    <t>ENVIRONNEMENT</t>
  </si>
  <si>
    <t>Références pouvant être en partie ou entièrement recyclables ou biodégradables
(O/N)</t>
  </si>
  <si>
    <t>Références intégrant des matières recyclées, réemployées et ou réutilisées)
(O/N)</t>
  </si>
  <si>
    <t>Taux de T.V.A.</t>
  </si>
  <si>
    <r>
      <t>FRAIS DE LIVRAISON POUR COMMANDE INFERIEURE A 250 € TTC
(</t>
    </r>
    <r>
      <rPr>
        <b/>
        <i/>
        <sz val="10"/>
        <color rgb="FFFF0000"/>
        <rFont val="Arial"/>
        <family val="2"/>
      </rPr>
      <t>prix forfaitaire en € TTC)</t>
    </r>
  </si>
  <si>
    <r>
      <t xml:space="preserve">Délai de livraison (en jours calendaires)
</t>
    </r>
    <r>
      <rPr>
        <i/>
        <sz val="11"/>
        <color theme="1"/>
        <rFont val="Arial"/>
        <family val="2"/>
      </rPr>
      <t>à compter de la date de notification du bon de commande</t>
    </r>
  </si>
  <si>
    <t>Pourcentage de remise à appliquer sur le catalogue du fournisseur*</t>
  </si>
  <si>
    <t>Candidat :</t>
  </si>
  <si>
    <t>Détail Quantitatif Estimé (DQE)</t>
  </si>
  <si>
    <t>Montant total par articles en € HT</t>
  </si>
  <si>
    <t>Montant de l'offre HT</t>
  </si>
  <si>
    <r>
      <t>TOTAL DQE en € TTC (</t>
    </r>
    <r>
      <rPr>
        <b/>
        <i/>
        <sz val="11"/>
        <rFont val="Arial"/>
        <family val="2"/>
      </rPr>
      <t>pour analyse du critère prix</t>
    </r>
    <r>
      <rPr>
        <b/>
        <sz val="11"/>
        <rFont val="Arial"/>
        <family val="2"/>
      </rPr>
      <t>)</t>
    </r>
  </si>
  <si>
    <t>Bordereau de prix unitaires</t>
  </si>
  <si>
    <t>* Uniquement dans les rubriques ayant trait à l'objet du lot.</t>
  </si>
  <si>
    <t>l'unité</t>
  </si>
  <si>
    <t>le kit</t>
  </si>
  <si>
    <t>le lot</t>
  </si>
  <si>
    <r>
      <t xml:space="preserve">Le candidat doit dûment compléter le Bordereau des Prix Unitaires (BPU) comme indiqué ci-après. A défaut de la complétude de ce document ou en cas de modification par le candidat du présent cadre financier; son offre sera considérée comme irrégulière.
Concernant le BPU, le candidat devra uniquement renseigner </t>
    </r>
    <r>
      <rPr>
        <b/>
        <sz val="11"/>
        <color theme="4" tint="-0.249977111117893"/>
        <rFont val="Calibri"/>
        <family val="2"/>
      </rPr>
      <t xml:space="preserve">les cellules surlignées en bleu </t>
    </r>
    <r>
      <rPr>
        <sz val="11"/>
        <color rgb="FF000000"/>
        <rFont val="Calibri"/>
        <family val="2"/>
      </rPr>
      <t>relatives aux colonnes B, E et F, au taux de TVA, aux frais de livraison éventuels, au délai de livraison et au pourcentage de remise sur catalogue hors BPU.
Les autres colonnes contiennent des formules automatiques déjà intégrées au tableau. 
Concernant le DQE, il représente une estimation de commande sur la totalité de l'accord-cadre. Celui-ci n'a pas valeur contractuelle et est uniquement utilisé pour l'analyse des offres. 
Concernant l</t>
    </r>
    <r>
      <rPr>
        <b/>
        <sz val="11"/>
        <color theme="9" tint="0.39997558519241921"/>
        <rFont val="Calibri"/>
        <family val="2"/>
      </rPr>
      <t>'Environnement</t>
    </r>
    <r>
      <rPr>
        <sz val="11"/>
        <color rgb="FF000000"/>
        <rFont val="Calibri"/>
        <family val="2"/>
      </rPr>
      <t>, les colonnes K et L sont à renseigner et seront utilisées pour le jugement du critère développement durable (performance écologique des matériaux) développé à l'article 8-3-2 du Règlement de consultation (RC).</t>
    </r>
  </si>
  <si>
    <t>Bordereau de prix unitaires (BPU)</t>
  </si>
  <si>
    <t>Pour rappel : Le candidat doit proposer un délai réaliste sous peine de se voir appliquer les pénalités prévues à l'article 14.1 du CCAP.</t>
  </si>
  <si>
    <r>
      <t xml:space="preserve">Prix unitaire (en €) HT tarif public ou professionnel
</t>
    </r>
    <r>
      <rPr>
        <b/>
        <sz val="11"/>
        <color rgb="FFFF0000"/>
        <rFont val="Arial"/>
        <family val="2"/>
      </rPr>
      <t>(</t>
    </r>
    <r>
      <rPr>
        <b/>
        <i/>
        <sz val="11"/>
        <color rgb="FFFF0000"/>
        <rFont val="Arial"/>
        <family val="2"/>
      </rPr>
      <t>à fournir avec l'offre)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</si>
</sst>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0_ ;\-#,##0\ "/>
  </numFmts>
  <fonts count="28" x14ac:knownFonts="1">
    <font>
      <sz val="11"/>
      <color theme="1"/>
      <name val="Calibri"/>
      <family val="2"/>
      <scheme val="minor"/>
    </font>
    <font>
      <sz val="10"/>
      <name val="Arial"/>
      <family val="2"/>
    </font>
    <font>
      <b/>
      <sz val="16"/>
      <name val="Arial"/>
      <family val="2"/>
    </font>
    <font>
      <sz val="9"/>
      <name val="Arial"/>
      <family val="2"/>
    </font>
    <font>
      <i/>
      <sz val="9"/>
      <name val="Arial"/>
      <family val="2"/>
    </font>
    <font>
      <sz val="11"/>
      <color theme="1"/>
      <name val="Arial"/>
      <family val="2"/>
    </font>
    <font>
      <b/>
      <sz val="11"/>
      <color theme="1"/>
      <name val="Arial"/>
      <family val="2"/>
    </font>
    <font>
      <sz val="10"/>
      <color theme="1"/>
      <name val="Arial"/>
      <family val="2"/>
    </font>
    <font>
      <b/>
      <sz val="14"/>
      <color theme="1"/>
      <name val="Arial"/>
      <family val="2"/>
    </font>
    <font>
      <sz val="14"/>
      <color theme="1"/>
      <name val="Arial"/>
      <family val="2"/>
    </font>
    <font>
      <b/>
      <sz val="14"/>
      <color rgb="FF000000"/>
      <name val="Arial"/>
      <family val="2"/>
    </font>
    <font>
      <i/>
      <sz val="11"/>
      <color theme="1"/>
      <name val="Arial"/>
      <family val="2"/>
    </font>
    <font>
      <sz val="11"/>
      <name val="Arial"/>
      <family val="2"/>
    </font>
    <font>
      <sz val="11"/>
      <color rgb="FFFF0000"/>
      <name val="Arial"/>
      <family val="2"/>
    </font>
    <font>
      <b/>
      <sz val="12"/>
      <color rgb="FF000000"/>
      <name val="Arial"/>
      <family val="2"/>
    </font>
    <font>
      <sz val="11"/>
      <color rgb="FF000000"/>
      <name val="Calibri"/>
      <family val="2"/>
    </font>
    <font>
      <b/>
      <sz val="11"/>
      <color theme="4" tint="-0.249977111117893"/>
      <name val="Calibri"/>
      <family val="2"/>
    </font>
    <font>
      <b/>
      <sz val="11"/>
      <color theme="9" tint="0.39997558519241921"/>
      <name val="Calibri"/>
      <family val="2"/>
    </font>
    <font>
      <b/>
      <sz val="11"/>
      <color rgb="FF000000"/>
      <name val="Arial"/>
      <family val="2"/>
    </font>
    <font>
      <b/>
      <sz val="10"/>
      <color rgb="FFFF0000"/>
      <name val="Arial"/>
      <family val="2"/>
    </font>
    <font>
      <b/>
      <i/>
      <sz val="10"/>
      <color rgb="FFFF0000"/>
      <name val="Arial"/>
      <family val="2"/>
    </font>
    <font>
      <b/>
      <sz val="9"/>
      <color rgb="FFFF0000"/>
      <name val="Arial"/>
      <family val="2"/>
    </font>
    <font>
      <i/>
      <sz val="10"/>
      <color rgb="FFFF0000"/>
      <name val="Arial"/>
      <family val="2"/>
    </font>
    <font>
      <i/>
      <sz val="10"/>
      <color theme="1"/>
      <name val="Arial"/>
      <family val="2"/>
    </font>
    <font>
      <b/>
      <sz val="11"/>
      <name val="Arial"/>
      <family val="2"/>
    </font>
    <font>
      <b/>
      <i/>
      <sz val="11"/>
      <name val="Arial"/>
      <family val="2"/>
    </font>
    <font>
      <b/>
      <sz val="11"/>
      <color rgb="FFFF0000"/>
      <name val="Arial"/>
      <family val="2"/>
    </font>
    <font>
      <b/>
      <i/>
      <sz val="11"/>
      <color rgb="FFFF0000"/>
      <name val="Arial"/>
      <family val="2"/>
    </font>
  </fonts>
  <fills count="5">
    <fill>
      <patternFill patternType="none"/>
    </fill>
    <fill>
      <patternFill patternType="gray125"/>
    </fill>
    <fill>
      <patternFill patternType="solid">
        <fgColor theme="4" tint="0.59999389629810485"/>
        <bgColor indexed="64"/>
      </patternFill>
    </fill>
    <fill>
      <patternFill patternType="solid">
        <fgColor theme="4" tint="0.59999389629810485"/>
        <bgColor rgb="FFE5DFEC"/>
      </patternFill>
    </fill>
    <fill>
      <patternFill patternType="solid">
        <fgColor theme="9" tint="0.59999389629810485"/>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s>
  <cellStyleXfs count="5">
    <xf numFmtId="0" fontId="0" fillId="0" borderId="0"/>
    <xf numFmtId="0" fontId="1" fillId="0" borderId="0"/>
    <xf numFmtId="164" fontId="1" fillId="0" borderId="0" applyFont="0" applyFill="0" applyBorder="0" applyAlignment="0" applyProtection="0"/>
    <xf numFmtId="0" fontId="5" fillId="0" borderId="0"/>
    <xf numFmtId="0" fontId="1" fillId="0" borderId="0"/>
  </cellStyleXfs>
  <cellXfs count="96">
    <xf numFmtId="0" fontId="0" fillId="0" borderId="0" xfId="0"/>
    <xf numFmtId="0" fontId="2" fillId="0" borderId="0" xfId="1" applyFont="1" applyAlignment="1">
      <alignment vertical="center" wrapText="1"/>
    </xf>
    <xf numFmtId="164" fontId="3" fillId="0" borderId="0" xfId="2" applyFont="1" applyAlignment="1">
      <alignment vertical="center"/>
    </xf>
    <xf numFmtId="0" fontId="3" fillId="0" borderId="0" xfId="1" applyFont="1"/>
    <xf numFmtId="0" fontId="3" fillId="0" borderId="0" xfId="1" applyFont="1" applyAlignment="1">
      <alignment vertical="center"/>
    </xf>
    <xf numFmtId="0" fontId="3" fillId="0" borderId="0" xfId="1" applyFont="1" applyAlignment="1">
      <alignment vertical="center" wrapText="1"/>
    </xf>
    <xf numFmtId="0" fontId="8" fillId="0" borderId="0" xfId="0" applyFont="1" applyAlignment="1" applyProtection="1">
      <alignment horizontal="center" vertical="center"/>
      <protection locked="0"/>
    </xf>
    <xf numFmtId="0" fontId="9" fillId="0" borderId="0" xfId="0" applyFont="1" applyAlignment="1" applyProtection="1">
      <alignment horizontal="center" vertical="center"/>
      <protection locked="0"/>
    </xf>
    <xf numFmtId="0" fontId="10" fillId="0" borderId="0" xfId="0" applyFont="1" applyAlignment="1" applyProtection="1">
      <alignment horizontal="center" vertical="center"/>
      <protection locked="0"/>
    </xf>
    <xf numFmtId="0" fontId="4" fillId="0" borderId="0" xfId="1" applyFont="1" applyAlignment="1">
      <alignment wrapText="1"/>
    </xf>
    <xf numFmtId="0" fontId="7" fillId="0" borderId="0" xfId="0" applyFont="1" applyBorder="1" applyAlignment="1" applyProtection="1">
      <alignment horizontal="left" vertical="top" wrapText="1"/>
      <protection locked="0"/>
    </xf>
    <xf numFmtId="0" fontId="5" fillId="0" borderId="0" xfId="0" applyFont="1" applyProtection="1">
      <protection locked="0"/>
    </xf>
    <xf numFmtId="0" fontId="5" fillId="0" borderId="2" xfId="1" applyFont="1" applyBorder="1" applyAlignment="1">
      <alignment vertical="center" wrapText="1"/>
    </xf>
    <xf numFmtId="0" fontId="8" fillId="0" borderId="0" xfId="0" applyFont="1" applyAlignment="1" applyProtection="1">
      <alignment horizontal="center" vertical="center"/>
      <protection locked="0"/>
    </xf>
    <xf numFmtId="0" fontId="9" fillId="0" borderId="0" xfId="0" applyFont="1" applyAlignment="1" applyProtection="1">
      <alignment horizontal="center" vertical="center"/>
      <protection locked="0"/>
    </xf>
    <xf numFmtId="0" fontId="10" fillId="0" borderId="0" xfId="0" applyFont="1" applyAlignment="1" applyProtection="1">
      <alignment horizontal="center" vertical="center"/>
      <protection locked="0"/>
    </xf>
    <xf numFmtId="0" fontId="14" fillId="0" borderId="0" xfId="0" applyFont="1" applyAlignment="1" applyProtection="1">
      <alignment horizontal="center" vertical="center"/>
      <protection locked="0"/>
    </xf>
    <xf numFmtId="0" fontId="5" fillId="0" borderId="0" xfId="3" applyFont="1" applyBorder="1" applyAlignment="1"/>
    <xf numFmtId="0" fontId="5" fillId="0" borderId="0" xfId="3" applyFont="1" applyAlignment="1"/>
    <xf numFmtId="0" fontId="6" fillId="3" borderId="6" xfId="3" applyFont="1" applyFill="1" applyBorder="1" applyAlignment="1">
      <alignment horizontal="center" vertical="center" wrapText="1"/>
    </xf>
    <xf numFmtId="49" fontId="6" fillId="3" borderId="7" xfId="3" applyNumberFormat="1" applyFont="1" applyFill="1" applyBorder="1" applyAlignment="1">
      <alignment horizontal="center" vertical="center" wrapText="1"/>
    </xf>
    <xf numFmtId="0" fontId="6" fillId="3" borderId="7" xfId="3" applyFont="1" applyFill="1" applyBorder="1" applyAlignment="1">
      <alignment horizontal="center" vertical="center" wrapText="1"/>
    </xf>
    <xf numFmtId="0" fontId="6" fillId="2" borderId="7" xfId="0" applyFont="1" applyFill="1" applyBorder="1" applyAlignment="1" applyProtection="1">
      <alignment horizontal="center" vertical="center" wrapText="1"/>
      <protection locked="0"/>
    </xf>
    <xf numFmtId="0" fontId="6" fillId="2" borderId="8" xfId="0" applyFont="1" applyFill="1" applyBorder="1" applyAlignment="1" applyProtection="1">
      <alignment horizontal="center" vertical="center" wrapText="1"/>
      <protection locked="0"/>
    </xf>
    <xf numFmtId="0" fontId="5" fillId="0" borderId="9"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12" xfId="1" applyFont="1" applyBorder="1" applyAlignment="1">
      <alignment vertical="center" wrapText="1"/>
    </xf>
    <xf numFmtId="0" fontId="6" fillId="2" borderId="15" xfId="0" applyFont="1" applyFill="1" applyBorder="1" applyAlignment="1" applyProtection="1">
      <alignment horizontal="center" vertical="center" wrapText="1"/>
      <protection locked="0"/>
    </xf>
    <xf numFmtId="165" fontId="12" fillId="0" borderId="16" xfId="2" applyNumberFormat="1" applyFont="1" applyFill="1" applyBorder="1" applyAlignment="1">
      <alignment horizontal="center" vertical="center" wrapText="1"/>
    </xf>
    <xf numFmtId="165" fontId="12" fillId="0" borderId="17" xfId="2" applyNumberFormat="1" applyFont="1" applyFill="1" applyBorder="1" applyAlignment="1">
      <alignment horizontal="center" vertical="center" wrapText="1"/>
    </xf>
    <xf numFmtId="0" fontId="6" fillId="4" borderId="6" xfId="0" applyFont="1" applyFill="1" applyBorder="1" applyAlignment="1" applyProtection="1">
      <alignment horizontal="center" vertical="center" wrapText="1"/>
      <protection locked="0"/>
    </xf>
    <xf numFmtId="0" fontId="6" fillId="4" borderId="8" xfId="0" applyFont="1" applyFill="1" applyBorder="1" applyAlignment="1" applyProtection="1">
      <alignment horizontal="center" vertical="center" wrapText="1"/>
      <protection locked="0"/>
    </xf>
    <xf numFmtId="0" fontId="14" fillId="2" borderId="0" xfId="0" applyFont="1" applyFill="1" applyAlignment="1" applyProtection="1">
      <alignment horizontal="center" vertical="center"/>
      <protection locked="0"/>
    </xf>
    <xf numFmtId="0" fontId="5" fillId="0" borderId="0" xfId="0" applyFont="1" applyFill="1" applyBorder="1" applyAlignment="1">
      <alignment vertical="center"/>
    </xf>
    <xf numFmtId="49" fontId="5" fillId="0" borderId="0" xfId="3" applyNumberFormat="1" applyFont="1" applyBorder="1" applyAlignment="1">
      <alignment horizontal="center" vertical="center" wrapText="1"/>
    </xf>
    <xf numFmtId="0" fontId="5" fillId="0" borderId="0" xfId="3" applyFont="1" applyBorder="1" applyAlignment="1">
      <alignment vertical="center" wrapText="1"/>
    </xf>
    <xf numFmtId="0" fontId="18" fillId="0" borderId="1" xfId="0" applyFont="1" applyBorder="1" applyAlignment="1" applyProtection="1">
      <alignment horizontal="center" vertical="center" wrapText="1"/>
      <protection locked="0"/>
    </xf>
    <xf numFmtId="1" fontId="5" fillId="0" borderId="0" xfId="3" applyNumberFormat="1" applyFont="1" applyBorder="1" applyAlignment="1">
      <alignment horizontal="center" vertical="center" wrapText="1"/>
    </xf>
    <xf numFmtId="0" fontId="7" fillId="0" borderId="0" xfId="3" applyFont="1"/>
    <xf numFmtId="0" fontId="7" fillId="0" borderId="0" xfId="3" applyFont="1" applyAlignment="1"/>
    <xf numFmtId="0" fontId="5" fillId="0" borderId="0" xfId="3" applyFont="1"/>
    <xf numFmtId="49" fontId="5" fillId="0" borderId="0" xfId="3" applyNumberFormat="1" applyFont="1"/>
    <xf numFmtId="1" fontId="5" fillId="0" borderId="0" xfId="3" applyNumberFormat="1" applyFont="1" applyAlignment="1">
      <alignment horizontal="center"/>
    </xf>
    <xf numFmtId="0" fontId="21" fillId="0" borderId="0" xfId="4" applyFont="1" applyBorder="1" applyAlignment="1">
      <alignment vertical="center" wrapText="1"/>
    </xf>
    <xf numFmtId="0" fontId="5" fillId="0" borderId="0" xfId="0" applyFont="1" applyBorder="1" applyAlignment="1" applyProtection="1">
      <alignment horizontal="center"/>
      <protection locked="0"/>
    </xf>
    <xf numFmtId="10" fontId="7" fillId="0" borderId="0" xfId="0" applyNumberFormat="1" applyFont="1" applyBorder="1" applyAlignment="1" applyProtection="1">
      <alignment horizontal="center" vertical="center" wrapText="1"/>
      <protection locked="0"/>
    </xf>
    <xf numFmtId="0" fontId="5" fillId="0" borderId="1" xfId="1" applyFont="1" applyBorder="1" applyAlignment="1">
      <alignment vertical="center" wrapText="1"/>
    </xf>
    <xf numFmtId="165" fontId="12" fillId="0" borderId="1" xfId="2" applyNumberFormat="1" applyFont="1" applyFill="1" applyBorder="1" applyAlignment="1">
      <alignment horizontal="center" vertical="center" wrapText="1"/>
    </xf>
    <xf numFmtId="0" fontId="5" fillId="0" borderId="13" xfId="1" applyFont="1" applyBorder="1" applyAlignment="1">
      <alignment vertical="center" wrapText="1"/>
    </xf>
    <xf numFmtId="165" fontId="12" fillId="0" borderId="13" xfId="2" applyNumberFormat="1" applyFont="1" applyFill="1" applyBorder="1" applyAlignment="1">
      <alignment horizontal="center" vertical="center" wrapText="1"/>
    </xf>
    <xf numFmtId="4" fontId="5" fillId="0" borderId="1" xfId="1" applyNumberFormat="1" applyFont="1" applyBorder="1" applyAlignment="1">
      <alignment horizontal="center" vertical="center" wrapText="1"/>
    </xf>
    <xf numFmtId="4" fontId="5" fillId="0" borderId="13" xfId="1" applyNumberFormat="1" applyFont="1" applyBorder="1" applyAlignment="1">
      <alignment horizontal="center" vertical="center" wrapText="1"/>
    </xf>
    <xf numFmtId="4" fontId="5" fillId="0" borderId="8" xfId="3" applyNumberFormat="1" applyFont="1" applyBorder="1" applyAlignment="1">
      <alignment horizontal="center" vertical="center" wrapText="1"/>
    </xf>
    <xf numFmtId="4" fontId="5" fillId="2" borderId="14" xfId="3" applyNumberFormat="1" applyFont="1" applyFill="1" applyBorder="1" applyAlignment="1">
      <alignment horizontal="center" vertical="center"/>
    </xf>
    <xf numFmtId="1" fontId="5" fillId="2" borderId="1" xfId="0" applyNumberFormat="1" applyFont="1" applyFill="1" applyBorder="1" applyAlignment="1" applyProtection="1">
      <alignment horizontal="center"/>
      <protection locked="0"/>
    </xf>
    <xf numFmtId="4" fontId="5" fillId="0" borderId="10" xfId="1" applyNumberFormat="1" applyFont="1" applyBorder="1" applyAlignment="1">
      <alignment horizontal="center" vertical="center" wrapText="1"/>
    </xf>
    <xf numFmtId="4" fontId="5" fillId="0" borderId="14" xfId="1" applyNumberFormat="1" applyFont="1" applyBorder="1" applyAlignment="1">
      <alignment horizontal="center" vertical="center" wrapText="1"/>
    </xf>
    <xf numFmtId="4" fontId="3" fillId="0" borderId="10" xfId="1" applyNumberFormat="1" applyFont="1" applyBorder="1" applyAlignment="1">
      <alignment horizontal="center" vertical="center" wrapText="1"/>
    </xf>
    <xf numFmtId="4" fontId="3" fillId="0" borderId="14" xfId="1" applyNumberFormat="1" applyFont="1" applyBorder="1" applyAlignment="1">
      <alignment horizontal="center" vertical="center" wrapText="1"/>
    </xf>
    <xf numFmtId="0" fontId="5" fillId="0" borderId="2" xfId="1" applyFont="1" applyFill="1" applyBorder="1" applyAlignment="1">
      <alignment horizontal="center" vertical="center" wrapText="1"/>
    </xf>
    <xf numFmtId="0" fontId="5" fillId="0" borderId="12" xfId="1" applyFont="1" applyFill="1" applyBorder="1" applyAlignment="1">
      <alignment horizontal="center" vertical="center" wrapText="1"/>
    </xf>
    <xf numFmtId="0" fontId="10" fillId="0" borderId="0" xfId="0" applyFont="1" applyAlignment="1" applyProtection="1">
      <alignment horizontal="center" vertical="center"/>
      <protection locked="0"/>
    </xf>
    <xf numFmtId="0" fontId="14" fillId="4" borderId="0" xfId="0" applyFont="1" applyFill="1" applyAlignment="1" applyProtection="1">
      <alignment horizontal="center" vertical="center"/>
      <protection locked="0"/>
    </xf>
    <xf numFmtId="0" fontId="14" fillId="2" borderId="0" xfId="0" applyFont="1" applyFill="1" applyAlignment="1" applyProtection="1">
      <alignment horizontal="center" vertical="center"/>
      <protection locked="0"/>
    </xf>
    <xf numFmtId="0" fontId="15" fillId="0" borderId="2"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15" fillId="0" borderId="3" xfId="0" applyFont="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22" fillId="0" borderId="5" xfId="0" applyFont="1" applyBorder="1" applyAlignment="1" applyProtection="1">
      <alignment horizontal="left" vertical="top" wrapText="1"/>
      <protection locked="0"/>
    </xf>
    <xf numFmtId="0" fontId="7" fillId="0" borderId="5" xfId="0" applyFont="1" applyBorder="1" applyAlignment="1" applyProtection="1">
      <alignment horizontal="left" vertical="top" wrapText="1"/>
      <protection locked="0"/>
    </xf>
    <xf numFmtId="0" fontId="23" fillId="0" borderId="4" xfId="0" applyFont="1" applyBorder="1" applyAlignment="1" applyProtection="1">
      <alignment horizontal="left" vertical="top" wrapText="1"/>
      <protection locked="0"/>
    </xf>
    <xf numFmtId="0" fontId="8" fillId="0" borderId="0" xfId="0" applyFont="1" applyAlignment="1" applyProtection="1">
      <alignment horizontal="center" vertical="center"/>
      <protection locked="0"/>
    </xf>
    <xf numFmtId="0" fontId="9" fillId="0" borderId="0" xfId="0" applyFont="1" applyAlignment="1" applyProtection="1">
      <alignment horizontal="center" vertical="center"/>
      <protection locked="0"/>
    </xf>
    <xf numFmtId="0" fontId="10" fillId="0" borderId="0" xfId="0" applyFont="1" applyAlignment="1" applyProtection="1">
      <alignment horizontal="center" vertical="center"/>
      <protection locked="0"/>
    </xf>
    <xf numFmtId="0" fontId="14" fillId="0" borderId="0" xfId="0" applyFont="1" applyAlignment="1" applyProtection="1">
      <alignment horizontal="center" vertical="center"/>
      <protection locked="0"/>
    </xf>
    <xf numFmtId="0" fontId="19" fillId="0" borderId="18" xfId="4" applyFont="1" applyFill="1" applyBorder="1" applyAlignment="1">
      <alignment horizontal="center" vertical="center" wrapText="1"/>
    </xf>
    <xf numFmtId="0" fontId="19" fillId="0" borderId="5" xfId="4" applyFont="1" applyFill="1" applyBorder="1" applyAlignment="1">
      <alignment horizontal="center" vertical="center" wrapText="1"/>
    </xf>
    <xf numFmtId="0" fontId="12" fillId="0" borderId="6" xfId="1" applyFont="1" applyBorder="1" applyAlignment="1">
      <alignment horizontal="center" vertical="center" wrapText="1"/>
    </xf>
    <xf numFmtId="0" fontId="12" fillId="0" borderId="7" xfId="1" applyFont="1" applyBorder="1" applyAlignment="1">
      <alignment horizontal="center" vertical="center" wrapText="1"/>
    </xf>
    <xf numFmtId="0" fontId="24" fillId="2" borderId="11" xfId="1" applyFont="1" applyFill="1" applyBorder="1" applyAlignment="1">
      <alignment horizontal="center" vertical="center" wrapText="1"/>
    </xf>
    <xf numFmtId="0" fontId="24" fillId="2" borderId="13" xfId="1" applyFont="1" applyFill="1" applyBorder="1" applyAlignment="1">
      <alignment horizontal="center" vertical="center" wrapText="1"/>
    </xf>
    <xf numFmtId="0" fontId="5" fillId="2" borderId="2" xfId="1" applyFont="1" applyFill="1" applyBorder="1" applyAlignment="1" applyProtection="1">
      <alignment horizontal="center" vertical="center" wrapText="1"/>
      <protection locked="0"/>
    </xf>
    <xf numFmtId="0" fontId="13" fillId="2" borderId="2" xfId="1" applyFont="1" applyFill="1" applyBorder="1" applyAlignment="1" applyProtection="1">
      <alignment horizontal="center" vertical="center" wrapText="1"/>
      <protection locked="0"/>
    </xf>
    <xf numFmtId="0" fontId="5" fillId="2" borderId="12" xfId="1" applyFont="1" applyFill="1" applyBorder="1" applyAlignment="1" applyProtection="1">
      <alignment horizontal="center" vertical="center" wrapText="1"/>
      <protection locked="0"/>
    </xf>
    <xf numFmtId="4" fontId="5" fillId="2" borderId="2" xfId="1" applyNumberFormat="1" applyFont="1" applyFill="1" applyBorder="1" applyAlignment="1" applyProtection="1">
      <alignment horizontal="center" vertical="center" wrapText="1"/>
      <protection locked="0"/>
    </xf>
    <xf numFmtId="10" fontId="5" fillId="2" borderId="2" xfId="1" applyNumberFormat="1" applyFont="1" applyFill="1" applyBorder="1" applyAlignment="1" applyProtection="1">
      <alignment horizontal="center" vertical="center" wrapText="1"/>
      <protection locked="0"/>
    </xf>
    <xf numFmtId="4" fontId="5" fillId="2" borderId="13" xfId="1" applyNumberFormat="1" applyFont="1" applyFill="1" applyBorder="1" applyAlignment="1" applyProtection="1">
      <alignment horizontal="center" vertical="center" wrapText="1"/>
      <protection locked="0"/>
    </xf>
    <xf numFmtId="10" fontId="5" fillId="2" borderId="13" xfId="1" applyNumberFormat="1" applyFont="1" applyFill="1" applyBorder="1" applyAlignment="1" applyProtection="1">
      <alignment horizontal="center" vertical="center" wrapText="1"/>
      <protection locked="0"/>
    </xf>
    <xf numFmtId="49" fontId="3" fillId="0" borderId="9" xfId="1" applyNumberFormat="1" applyFont="1" applyBorder="1" applyAlignment="1" applyProtection="1">
      <alignment horizontal="center" vertical="center" wrapText="1"/>
      <protection locked="0"/>
    </xf>
    <xf numFmtId="49" fontId="3" fillId="0" borderId="10" xfId="1" applyNumberFormat="1" applyFont="1" applyBorder="1" applyAlignment="1" applyProtection="1">
      <alignment horizontal="center" vertical="center" wrapText="1"/>
      <protection locked="0"/>
    </xf>
    <xf numFmtId="49" fontId="3" fillId="0" borderId="11" xfId="1" applyNumberFormat="1" applyFont="1" applyBorder="1" applyAlignment="1" applyProtection="1">
      <alignment horizontal="center" vertical="center" wrapText="1"/>
      <protection locked="0"/>
    </xf>
    <xf numFmtId="49" fontId="3" fillId="0" borderId="14" xfId="1" applyNumberFormat="1" applyFont="1" applyBorder="1" applyAlignment="1" applyProtection="1">
      <alignment horizontal="center" vertical="center" wrapText="1"/>
      <protection locked="0"/>
    </xf>
    <xf numFmtId="10" fontId="12" fillId="2" borderId="1" xfId="2" applyNumberFormat="1" applyFont="1" applyFill="1" applyBorder="1" applyAlignment="1" applyProtection="1">
      <alignment horizontal="center" vertical="center" wrapText="1"/>
      <protection locked="0"/>
    </xf>
    <xf numFmtId="2" fontId="21" fillId="2" borderId="1" xfId="4" applyNumberFormat="1" applyFont="1" applyFill="1" applyBorder="1" applyAlignment="1" applyProtection="1">
      <alignment vertical="center" wrapText="1"/>
      <protection locked="0"/>
    </xf>
  </cellXfs>
  <cellStyles count="5">
    <cellStyle name="Milliers 2" xfId="2"/>
    <cellStyle name="Normal" xfId="0" builtinId="0"/>
    <cellStyle name="Normal 2" xfId="1"/>
    <cellStyle name="Normal 3" xfId="3"/>
    <cellStyle name="Normal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lepape29-my.sharepoint.com/Dossier/2.%20Suivi%20des%20march&#233;s/MATERIELS%20DE%20SPORT%20-%20LR/AC/Lot%2010%20Muscu%20-%202016%20005%202016%20255%20-%20DMA%202018%20005578%20-%20LE%20PAPE/2%20-%20Prix%20initiaux%20et%20r&#233;vis&#233;s/2021_REV_BPU/BDC%20Lot%2010%20202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ichael\Desktop\Titre%20V\Catalogues\RTNE\Textile%202008\CATALOGUE_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10 MUSCU"/>
      <sheetName val="DÉTAIL COLORIS"/>
    </sheetNames>
    <sheetDataSet>
      <sheetData sheetId="0" refreshError="1"/>
      <sheetData sheetId="1">
        <row r="2">
          <cell r="Q2" t="str">
            <v>WEIẞ</v>
          </cell>
          <cell r="R2" t="str">
            <v>WEIẞ</v>
          </cell>
        </row>
        <row r="3">
          <cell r="Q3" t="str">
            <v>SILBER</v>
          </cell>
          <cell r="R3" t="str">
            <v>SILBER</v>
          </cell>
        </row>
        <row r="4">
          <cell r="Q4" t="str">
            <v>ANTHRAZIT</v>
          </cell>
          <cell r="R4" t="str">
            <v>SCHIEFER</v>
          </cell>
        </row>
        <row r="5">
          <cell r="Q5" t="str">
            <v>SCHWARZ</v>
          </cell>
          <cell r="R5" t="str">
            <v>BEIGE</v>
          </cell>
        </row>
        <row r="6">
          <cell r="Q6" t="str">
            <v>BRAUN</v>
          </cell>
          <cell r="R6" t="str">
            <v>MINT</v>
          </cell>
        </row>
        <row r="7">
          <cell r="Q7" t="str">
            <v>CHAMPAGNER</v>
          </cell>
          <cell r="R7" t="str">
            <v>LIMA</v>
          </cell>
        </row>
        <row r="8">
          <cell r="R8" t="str">
            <v>TERRACOTTA</v>
          </cell>
        </row>
        <row r="9">
          <cell r="R9" t="str">
            <v>FEUER</v>
          </cell>
        </row>
        <row r="10">
          <cell r="R10" t="str">
            <v>MOHN</v>
          </cell>
        </row>
        <row r="11">
          <cell r="R11" t="str">
            <v>RUBIN</v>
          </cell>
        </row>
        <row r="12">
          <cell r="R12" t="str">
            <v>TAUPE</v>
          </cell>
        </row>
        <row r="13">
          <cell r="R13" t="str">
            <v>HELLBRAUN</v>
          </cell>
        </row>
        <row r="14">
          <cell r="R14" t="str">
            <v>DUNKELBRAUN</v>
          </cell>
        </row>
        <row r="15">
          <cell r="R15" t="str">
            <v>SCHWARZ</v>
          </cell>
        </row>
        <row r="16">
          <cell r="R16" t="str">
            <v>LIMONE</v>
          </cell>
        </row>
        <row r="17">
          <cell r="R17" t="str">
            <v>AVOCADO</v>
          </cell>
        </row>
        <row r="18">
          <cell r="R18" t="str">
            <v>AGAVE</v>
          </cell>
        </row>
        <row r="19">
          <cell r="R19" t="str">
            <v>ATOLL</v>
          </cell>
        </row>
        <row r="20">
          <cell r="R20" t="str">
            <v>GRANIT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EIL"/>
      <sheetName val="consignes"/>
      <sheetName val="COORDONNES"/>
      <sheetName val="SOMMAIRE"/>
      <sheetName val="SOM ATHLE"/>
      <sheetName val="Som Débard"/>
      <sheetName val="Cat Débard"/>
      <sheetName val="Som Short"/>
      <sheetName val="Cat Short"/>
      <sheetName val="Som MC ML"/>
      <sheetName val="Cat ML"/>
      <sheetName val="Cat MC"/>
      <sheetName val="Som Cuissard"/>
      <sheetName val="Cat cuissard"/>
      <sheetName val="Som collants"/>
      <sheetName val="Cat collant"/>
      <sheetName val="Som Dossard"/>
      <sheetName val="Cat dossard"/>
      <sheetName val="Som corsaire"/>
      <sheetName val="Cat corsaire"/>
      <sheetName val="Som FOOT"/>
      <sheetName val="Som maillot foot"/>
      <sheetName val="Cat Maillot foot"/>
      <sheetName val="Som short foot"/>
      <sheetName val="Cat short foot"/>
      <sheetName val="Som bas foot"/>
      <sheetName val="Cat bas foot"/>
      <sheetName val="Som gant foot"/>
      <sheetName val="Cat Gant foot"/>
      <sheetName val="Som maillot gardien"/>
      <sheetName val="Cat maillot gardien"/>
      <sheetName val="Som short gardien"/>
      <sheetName val="Cat short gardien"/>
      <sheetName val="Som pant gardien"/>
      <sheetName val="Cat pant gardien"/>
      <sheetName val="som PT"/>
      <sheetName val="Cat PT"/>
      <sheetName val="Som Rugby"/>
      <sheetName val="Som maillot rugby"/>
      <sheetName val="Cat maillots rugby"/>
      <sheetName val="Som short rugby"/>
      <sheetName val="Cat short rugby"/>
      <sheetName val="Som bas rugby"/>
      <sheetName val="Cat bas rugby"/>
      <sheetName val="Som Volley"/>
      <sheetName val="Som maillot volley"/>
      <sheetName val="Cat maillot volley"/>
      <sheetName val="Som short volley"/>
      <sheetName val="Cat short volley"/>
      <sheetName val="Som bas volley"/>
      <sheetName val="Cat bas volley"/>
      <sheetName val="Som Hand"/>
      <sheetName val="Som maillot hand"/>
      <sheetName val="Cat maillot hand"/>
      <sheetName val="Som short hand"/>
      <sheetName val="Cat short hand"/>
      <sheetName val="som bas hand"/>
      <sheetName val="Cat bas hand"/>
      <sheetName val="Som coquille hand"/>
      <sheetName val="Cat coquille hand"/>
      <sheetName val="Som multi MC"/>
      <sheetName val="Cat maillot MC multi"/>
      <sheetName val="Som multi ML"/>
      <sheetName val="Cat maillot ML multi"/>
      <sheetName val="Som basket"/>
      <sheetName val="Som maillot basket"/>
      <sheetName val="Cat maillot basket"/>
      <sheetName val="Som short basket"/>
      <sheetName val="Cat short basket"/>
      <sheetName val="Som bas basket"/>
      <sheetName val="Cat bas basket"/>
      <sheetName val="Som chasubles"/>
      <sheetName val="Cat chasubles"/>
      <sheetName val="Som NAT"/>
      <sheetName val="Som NAT HOM"/>
      <sheetName val="Cat Nat Hom"/>
      <sheetName val="Som NAT FEM"/>
      <sheetName val="Cat Nat Fem"/>
      <sheetName val="BC"/>
      <sheetName val="REFERENC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2">
          <cell r="A2" t="str">
            <v>OUI</v>
          </cell>
          <cell r="B2" t="str">
            <v>08h00-12H00</v>
          </cell>
        </row>
        <row r="3">
          <cell r="A3" t="str">
            <v>NON</v>
          </cell>
          <cell r="B3" t="str">
            <v>13H00-17H00</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T23"/>
  <sheetViews>
    <sheetView tabSelected="1" workbookViewId="0">
      <selection activeCell="I26" sqref="I26"/>
    </sheetView>
  </sheetViews>
  <sheetFormatPr baseColWidth="10" defaultColWidth="11.42578125" defaultRowHeight="12" x14ac:dyDescent="0.2"/>
  <cols>
    <col min="1" max="1" width="7.28515625" style="4" customWidth="1"/>
    <col min="2" max="2" width="13.5703125" style="4" customWidth="1"/>
    <col min="3" max="3" width="50.85546875" style="4" customWidth="1"/>
    <col min="4" max="4" width="12" style="2" customWidth="1"/>
    <col min="5" max="5" width="15.85546875" style="2" customWidth="1"/>
    <col min="6" max="6" width="15" style="2" customWidth="1"/>
    <col min="7" max="7" width="12" style="2" customWidth="1"/>
    <col min="8" max="8" width="2" style="4" customWidth="1"/>
    <col min="9" max="9" width="11.42578125" style="3"/>
    <col min="10" max="10" width="2.85546875" style="3" customWidth="1"/>
    <col min="11" max="11" width="20.85546875" style="3" customWidth="1"/>
    <col min="12" max="12" width="21.7109375" style="3" customWidth="1"/>
    <col min="13" max="16384" width="11.42578125" style="3"/>
  </cols>
  <sheetData>
    <row r="1" spans="1:20" ht="27.75" customHeight="1" x14ac:dyDescent="0.2">
      <c r="A1" s="73" t="s">
        <v>3</v>
      </c>
      <c r="B1" s="73"/>
      <c r="C1" s="73"/>
      <c r="D1" s="73"/>
      <c r="E1" s="73"/>
      <c r="F1" s="73"/>
      <c r="G1" s="6"/>
      <c r="H1" s="3"/>
    </row>
    <row r="2" spans="1:20" ht="24" customHeight="1" x14ac:dyDescent="0.2">
      <c r="A2" s="73" t="s">
        <v>9</v>
      </c>
      <c r="B2" s="74"/>
      <c r="C2" s="74"/>
      <c r="D2" s="74"/>
      <c r="E2" s="74"/>
      <c r="F2" s="74"/>
      <c r="G2" s="7"/>
      <c r="H2" s="3"/>
    </row>
    <row r="3" spans="1:20" ht="21.75" customHeight="1" x14ac:dyDescent="0.2">
      <c r="A3" s="75" t="s">
        <v>27</v>
      </c>
      <c r="B3" s="75"/>
      <c r="C3" s="75"/>
      <c r="D3" s="75"/>
      <c r="E3" s="75"/>
      <c r="F3" s="75"/>
      <c r="G3" s="8"/>
      <c r="H3" s="9"/>
    </row>
    <row r="4" spans="1:20" s="17" customFormat="1" ht="26.25" customHeight="1" x14ac:dyDescent="0.2">
      <c r="A4" s="76" t="s">
        <v>10</v>
      </c>
      <c r="B4" s="76"/>
      <c r="C4" s="61"/>
      <c r="D4" s="8"/>
      <c r="E4" s="8"/>
      <c r="F4" s="8"/>
      <c r="G4" s="8"/>
      <c r="H4" s="8"/>
      <c r="I4" s="8"/>
      <c r="J4" s="8"/>
      <c r="K4" s="8"/>
      <c r="L4" s="8"/>
      <c r="M4" s="5"/>
      <c r="N4" s="5"/>
    </row>
    <row r="5" spans="1:20" s="18" customFormat="1" ht="142.5" customHeight="1" x14ac:dyDescent="0.2">
      <c r="A5" s="64" t="s">
        <v>32</v>
      </c>
      <c r="B5" s="65"/>
      <c r="C5" s="65"/>
      <c r="D5" s="65"/>
      <c r="E5" s="65"/>
      <c r="F5" s="65"/>
      <c r="G5" s="65"/>
      <c r="H5" s="65"/>
      <c r="I5" s="65"/>
      <c r="J5" s="65"/>
      <c r="K5" s="65"/>
      <c r="L5" s="66"/>
      <c r="M5" s="3"/>
      <c r="N5" s="3"/>
      <c r="O5" s="3"/>
    </row>
    <row r="6" spans="1:20" ht="13.5" customHeight="1" x14ac:dyDescent="0.2">
      <c r="A6" s="1"/>
      <c r="B6" s="1"/>
      <c r="C6" s="1"/>
      <c r="H6" s="3"/>
    </row>
    <row r="7" spans="1:20" ht="31.5" customHeight="1" x14ac:dyDescent="0.2">
      <c r="A7" s="1"/>
      <c r="B7" s="1"/>
      <c r="C7" s="63" t="s">
        <v>33</v>
      </c>
      <c r="D7" s="63"/>
      <c r="E7" s="63"/>
      <c r="F7" s="63"/>
      <c r="H7" s="3"/>
      <c r="K7" s="62" t="s">
        <v>15</v>
      </c>
      <c r="L7" s="62"/>
    </row>
    <row r="8" spans="1:20" ht="13.5" customHeight="1" thickBot="1" x14ac:dyDescent="0.25">
      <c r="H8" s="3"/>
      <c r="K8" s="5"/>
      <c r="L8" s="5"/>
    </row>
    <row r="9" spans="1:20" ht="105" x14ac:dyDescent="0.2">
      <c r="A9" s="19" t="s">
        <v>0</v>
      </c>
      <c r="B9" s="20" t="s">
        <v>4</v>
      </c>
      <c r="C9" s="21" t="s">
        <v>11</v>
      </c>
      <c r="D9" s="21" t="s">
        <v>12</v>
      </c>
      <c r="E9" s="22" t="s">
        <v>35</v>
      </c>
      <c r="F9" s="22" t="s">
        <v>13</v>
      </c>
      <c r="G9" s="23" t="s">
        <v>14</v>
      </c>
      <c r="H9" s="3"/>
      <c r="I9" s="27" t="s">
        <v>5</v>
      </c>
      <c r="K9" s="30" t="s">
        <v>16</v>
      </c>
      <c r="L9" s="31" t="s">
        <v>17</v>
      </c>
    </row>
    <row r="10" spans="1:20" s="5" customFormat="1" ht="14.25" x14ac:dyDescent="0.25">
      <c r="A10" s="24">
        <v>1</v>
      </c>
      <c r="B10" s="83"/>
      <c r="C10" s="12" t="s">
        <v>6</v>
      </c>
      <c r="D10" s="59" t="s">
        <v>29</v>
      </c>
      <c r="E10" s="86"/>
      <c r="F10" s="87"/>
      <c r="G10" s="55" t="str">
        <f t="shared" ref="G10:G14" si="0">IF(E10="","",ROUND((E10-(E10*F10)),2))</f>
        <v/>
      </c>
      <c r="I10" s="28">
        <v>70</v>
      </c>
      <c r="K10" s="90"/>
      <c r="L10" s="91"/>
    </row>
    <row r="11" spans="1:20" s="5" customFormat="1" ht="14.25" x14ac:dyDescent="0.25">
      <c r="A11" s="24">
        <v>2</v>
      </c>
      <c r="B11" s="84"/>
      <c r="C11" s="12" t="s">
        <v>7</v>
      </c>
      <c r="D11" s="59" t="s">
        <v>29</v>
      </c>
      <c r="E11" s="86"/>
      <c r="F11" s="87"/>
      <c r="G11" s="55" t="str">
        <f t="shared" si="0"/>
        <v/>
      </c>
      <c r="I11" s="28">
        <v>10</v>
      </c>
      <c r="K11" s="90"/>
      <c r="L11" s="91"/>
    </row>
    <row r="12" spans="1:20" s="5" customFormat="1" ht="35.1" customHeight="1" x14ac:dyDescent="0.25">
      <c r="A12" s="24">
        <v>3</v>
      </c>
      <c r="B12" s="83"/>
      <c r="C12" s="12" t="s">
        <v>1</v>
      </c>
      <c r="D12" s="59" t="s">
        <v>30</v>
      </c>
      <c r="E12" s="86"/>
      <c r="F12" s="87"/>
      <c r="G12" s="55" t="str">
        <f t="shared" si="0"/>
        <v/>
      </c>
      <c r="I12" s="28">
        <v>40</v>
      </c>
      <c r="K12" s="90"/>
      <c r="L12" s="91"/>
    </row>
    <row r="13" spans="1:20" s="5" customFormat="1" ht="42" customHeight="1" x14ac:dyDescent="0.25">
      <c r="A13" s="24">
        <v>4</v>
      </c>
      <c r="B13" s="83"/>
      <c r="C13" s="12" t="s">
        <v>8</v>
      </c>
      <c r="D13" s="59" t="s">
        <v>31</v>
      </c>
      <c r="E13" s="86"/>
      <c r="F13" s="87"/>
      <c r="G13" s="55" t="str">
        <f t="shared" si="0"/>
        <v/>
      </c>
      <c r="I13" s="28">
        <v>40</v>
      </c>
      <c r="K13" s="90"/>
      <c r="L13" s="91"/>
    </row>
    <row r="14" spans="1:20" s="5" customFormat="1" ht="20.100000000000001" customHeight="1" thickBot="1" x14ac:dyDescent="0.3">
      <c r="A14" s="25">
        <v>5</v>
      </c>
      <c r="B14" s="85"/>
      <c r="C14" s="26" t="s">
        <v>2</v>
      </c>
      <c r="D14" s="60" t="s">
        <v>29</v>
      </c>
      <c r="E14" s="88"/>
      <c r="F14" s="89"/>
      <c r="G14" s="56" t="str">
        <f t="shared" si="0"/>
        <v/>
      </c>
      <c r="I14" s="29">
        <v>15</v>
      </c>
      <c r="K14" s="92"/>
      <c r="L14" s="93"/>
    </row>
    <row r="16" spans="1:20" s="39" customFormat="1" ht="15" x14ac:dyDescent="0.2">
      <c r="A16" s="33"/>
      <c r="B16" s="34"/>
      <c r="C16" s="35"/>
      <c r="D16" s="35"/>
      <c r="E16" s="36" t="s">
        <v>18</v>
      </c>
      <c r="F16" s="94"/>
      <c r="G16" s="35"/>
      <c r="H16" s="35"/>
      <c r="I16" s="37"/>
      <c r="J16" s="37"/>
      <c r="K16" s="38"/>
      <c r="L16" s="38"/>
      <c r="M16" s="38"/>
      <c r="N16" s="38"/>
      <c r="O16" s="38"/>
      <c r="P16" s="38"/>
      <c r="Q16" s="38"/>
      <c r="R16" s="38"/>
      <c r="S16" s="38"/>
      <c r="T16" s="38"/>
    </row>
    <row r="17" spans="1:20" s="18" customFormat="1" ht="15" customHeight="1" x14ac:dyDescent="0.2">
      <c r="A17" s="40"/>
      <c r="B17" s="41"/>
      <c r="C17" s="40"/>
      <c r="D17" s="40"/>
      <c r="E17" s="40"/>
      <c r="F17" s="40"/>
      <c r="G17" s="40"/>
      <c r="H17" s="40"/>
      <c r="I17" s="42"/>
      <c r="J17" s="42"/>
      <c r="K17" s="40"/>
      <c r="L17" s="40"/>
      <c r="M17" s="40"/>
      <c r="N17" s="40"/>
      <c r="O17" s="40"/>
      <c r="P17" s="40"/>
      <c r="Q17" s="40"/>
      <c r="R17" s="40"/>
      <c r="S17" s="40"/>
      <c r="T17" s="40"/>
    </row>
    <row r="18" spans="1:20" ht="26.25" customHeight="1" x14ac:dyDescent="0.2">
      <c r="A18" s="77" t="s">
        <v>19</v>
      </c>
      <c r="B18" s="78"/>
      <c r="C18" s="78"/>
      <c r="D18" s="78"/>
      <c r="E18" s="78"/>
      <c r="F18" s="78"/>
      <c r="G18" s="95"/>
      <c r="H18" s="43"/>
      <c r="I18" s="43"/>
      <c r="J18" s="43"/>
    </row>
    <row r="19" spans="1:20" s="11" customFormat="1" ht="12" customHeight="1" x14ac:dyDescent="0.2">
      <c r="A19" s="3"/>
      <c r="B19" s="3"/>
      <c r="C19" s="3"/>
      <c r="D19" s="3"/>
      <c r="E19" s="3"/>
      <c r="F19" s="3"/>
      <c r="G19" s="3"/>
      <c r="H19" s="3"/>
      <c r="I19" s="3"/>
      <c r="J19" s="3"/>
    </row>
    <row r="20" spans="1:20" s="11" customFormat="1" ht="30" customHeight="1" x14ac:dyDescent="0.2">
      <c r="A20" s="67" t="s">
        <v>20</v>
      </c>
      <c r="B20" s="68"/>
      <c r="C20" s="68"/>
      <c r="D20" s="68"/>
      <c r="E20" s="68"/>
      <c r="F20" s="69"/>
      <c r="G20" s="54"/>
      <c r="H20" s="44"/>
    </row>
    <row r="21" spans="1:20" s="11" customFormat="1" ht="30.75" customHeight="1" x14ac:dyDescent="0.2">
      <c r="A21" s="70" t="s">
        <v>34</v>
      </c>
      <c r="B21" s="71"/>
      <c r="C21" s="71"/>
      <c r="D21" s="71"/>
      <c r="E21" s="71"/>
      <c r="F21" s="71"/>
      <c r="G21" s="71"/>
      <c r="H21" s="10"/>
    </row>
    <row r="22" spans="1:20" s="11" customFormat="1" ht="30" customHeight="1" x14ac:dyDescent="0.2">
      <c r="A22" s="67" t="s">
        <v>21</v>
      </c>
      <c r="B22" s="68"/>
      <c r="C22" s="68"/>
      <c r="D22" s="68"/>
      <c r="E22" s="68"/>
      <c r="F22" s="69"/>
      <c r="G22" s="94"/>
      <c r="H22" s="45"/>
    </row>
    <row r="23" spans="1:20" s="11" customFormat="1" ht="21" customHeight="1" x14ac:dyDescent="0.2">
      <c r="A23" s="72" t="s">
        <v>28</v>
      </c>
      <c r="B23" s="72"/>
      <c r="C23" s="72"/>
      <c r="D23" s="72"/>
      <c r="E23" s="72"/>
      <c r="F23" s="72"/>
      <c r="G23" s="72"/>
      <c r="H23" s="10"/>
    </row>
  </sheetData>
  <sheetProtection algorithmName="SHA-512" hashValue="+FkF3Jgb/eEUM5oXBQtbtZ8NpmKrAlQoa5D41r2rfxmIiPvBD7v6ywux1rGmbDq++hVcSww0K5kFXhPs0hwmUA==" saltValue="b76L1IGqvrB42skVXnY1zg==" spinCount="100000" sheet="1" objects="1" scenarios="1"/>
  <mergeCells count="12">
    <mergeCell ref="A22:F22"/>
    <mergeCell ref="A23:G23"/>
    <mergeCell ref="A1:F1"/>
    <mergeCell ref="A2:F2"/>
    <mergeCell ref="A3:F3"/>
    <mergeCell ref="A4:B4"/>
    <mergeCell ref="A18:F18"/>
    <mergeCell ref="K7:L7"/>
    <mergeCell ref="C7:F7"/>
    <mergeCell ref="A5:L5"/>
    <mergeCell ref="A20:F20"/>
    <mergeCell ref="A21:G21"/>
  </mergeCells>
  <pageMargins left="0" right="0" top="0" bottom="0" header="0" footer="0"/>
  <pageSetup paperSize="9" scale="80" fitToWidth="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F15"/>
  <sheetViews>
    <sheetView workbookViewId="0">
      <selection activeCell="L12" sqref="L12"/>
    </sheetView>
  </sheetViews>
  <sheetFormatPr baseColWidth="10" defaultColWidth="11.42578125" defaultRowHeight="12" x14ac:dyDescent="0.2"/>
  <cols>
    <col min="1" max="1" width="15.140625" style="4" customWidth="1"/>
    <col min="2" max="2" width="50.85546875" style="4" customWidth="1"/>
    <col min="3" max="3" width="16.85546875" style="2" customWidth="1"/>
    <col min="4" max="4" width="18.28515625" style="3" customWidth="1"/>
    <col min="5" max="5" width="18" style="3" customWidth="1"/>
    <col min="6" max="16384" width="11.42578125" style="3"/>
  </cols>
  <sheetData>
    <row r="1" spans="1:6" ht="27.75" customHeight="1" x14ac:dyDescent="0.2">
      <c r="C1" s="13"/>
    </row>
    <row r="2" spans="1:6" ht="24" customHeight="1" x14ac:dyDescent="0.2">
      <c r="A2" s="73" t="s">
        <v>3</v>
      </c>
      <c r="B2" s="73"/>
      <c r="C2" s="14"/>
    </row>
    <row r="3" spans="1:6" ht="21.75" customHeight="1" x14ac:dyDescent="0.2">
      <c r="A3" s="75"/>
      <c r="B3" s="75"/>
      <c r="C3" s="15"/>
    </row>
    <row r="4" spans="1:6" s="17" customFormat="1" ht="26.25" customHeight="1" x14ac:dyDescent="0.2">
      <c r="A4" s="16" t="s">
        <v>22</v>
      </c>
      <c r="B4" s="15"/>
      <c r="C4" s="15"/>
      <c r="D4" s="15"/>
      <c r="E4" s="5"/>
      <c r="F4" s="5"/>
    </row>
    <row r="5" spans="1:6" ht="13.5" customHeight="1" x14ac:dyDescent="0.2">
      <c r="A5" s="1"/>
      <c r="B5" s="1"/>
    </row>
    <row r="6" spans="1:6" ht="31.5" customHeight="1" x14ac:dyDescent="0.2">
      <c r="A6" s="1"/>
      <c r="B6" s="32" t="s">
        <v>23</v>
      </c>
    </row>
    <row r="7" spans="1:6" ht="13.5" customHeight="1" thickBot="1" x14ac:dyDescent="0.25"/>
    <row r="8" spans="1:6" ht="75" x14ac:dyDescent="0.2">
      <c r="A8" s="19" t="s">
        <v>0</v>
      </c>
      <c r="B8" s="21" t="s">
        <v>11</v>
      </c>
      <c r="C8" s="22" t="s">
        <v>14</v>
      </c>
      <c r="D8" s="22" t="s">
        <v>5</v>
      </c>
      <c r="E8" s="23" t="s">
        <v>24</v>
      </c>
    </row>
    <row r="9" spans="1:6" s="5" customFormat="1" ht="14.25" x14ac:dyDescent="0.25">
      <c r="A9" s="24">
        <v>1</v>
      </c>
      <c r="B9" s="46" t="s">
        <v>6</v>
      </c>
      <c r="C9" s="50" t="str">
        <f>IF('LOT 6 - BPU'!G10="","",'LOT 6 - BPU'!G10)</f>
        <v/>
      </c>
      <c r="D9" s="47">
        <v>70</v>
      </c>
      <c r="E9" s="57" t="str">
        <f>IF(C9="","",C9*D9)</f>
        <v/>
      </c>
    </row>
    <row r="10" spans="1:6" s="5" customFormat="1" ht="14.25" x14ac:dyDescent="0.25">
      <c r="A10" s="24">
        <v>2</v>
      </c>
      <c r="B10" s="46" t="s">
        <v>7</v>
      </c>
      <c r="C10" s="50" t="str">
        <f>IF('LOT 6 - BPU'!G11="","",'LOT 6 - BPU'!G11)</f>
        <v/>
      </c>
      <c r="D10" s="47">
        <v>10</v>
      </c>
      <c r="E10" s="57" t="str">
        <f t="shared" ref="E10:E13" si="0">IF(C10="","",C10*D10)</f>
        <v/>
      </c>
    </row>
    <row r="11" spans="1:6" s="5" customFormat="1" ht="35.1" customHeight="1" x14ac:dyDescent="0.25">
      <c r="A11" s="24">
        <v>3</v>
      </c>
      <c r="B11" s="46" t="s">
        <v>1</v>
      </c>
      <c r="C11" s="50" t="str">
        <f>IF('LOT 6 - BPU'!G12="","",'LOT 6 - BPU'!G12)</f>
        <v/>
      </c>
      <c r="D11" s="47">
        <v>40</v>
      </c>
      <c r="E11" s="57" t="str">
        <f t="shared" si="0"/>
        <v/>
      </c>
    </row>
    <row r="12" spans="1:6" s="5" customFormat="1" ht="42" customHeight="1" x14ac:dyDescent="0.25">
      <c r="A12" s="24">
        <v>4</v>
      </c>
      <c r="B12" s="46" t="s">
        <v>8</v>
      </c>
      <c r="C12" s="50" t="str">
        <f>IF('LOT 6 - BPU'!G13="","",'LOT 6 - BPU'!G13)</f>
        <v/>
      </c>
      <c r="D12" s="47">
        <v>40</v>
      </c>
      <c r="E12" s="57" t="str">
        <f t="shared" si="0"/>
        <v/>
      </c>
    </row>
    <row r="13" spans="1:6" s="5" customFormat="1" ht="20.100000000000001" customHeight="1" thickBot="1" x14ac:dyDescent="0.3">
      <c r="A13" s="25">
        <v>5</v>
      </c>
      <c r="B13" s="48" t="s">
        <v>2</v>
      </c>
      <c r="C13" s="51" t="str">
        <f>IF('LOT 6 - BPU'!G14="","",'LOT 6 - BPU'!G14)</f>
        <v/>
      </c>
      <c r="D13" s="49">
        <v>15</v>
      </c>
      <c r="E13" s="58" t="str">
        <f t="shared" si="0"/>
        <v/>
      </c>
    </row>
    <row r="14" spans="1:6" ht="21.75" customHeight="1" x14ac:dyDescent="0.2">
      <c r="C14" s="79" t="s">
        <v>25</v>
      </c>
      <c r="D14" s="80"/>
      <c r="E14" s="52">
        <f>SUM(E9:E13)</f>
        <v>0</v>
      </c>
    </row>
    <row r="15" spans="1:6" ht="29.25" customHeight="1" thickBot="1" x14ac:dyDescent="0.25">
      <c r="C15" s="81" t="s">
        <v>26</v>
      </c>
      <c r="D15" s="82"/>
      <c r="E15" s="53">
        <f>E14*1.2</f>
        <v>0</v>
      </c>
    </row>
  </sheetData>
  <sheetProtection algorithmName="SHA-512" hashValue="EyusFiq3fWiDNJYT06F10g7ntHi3rbG1Xy0/ppj8Gyn5LIMuoGfJcCyNGmNz/2YdbkWomrjZSruFGDt00zctjQ==" saltValue="FTOOHmRdQfAOJB5tLempjQ==" spinCount="100000" sheet="1" objects="1" scenarios="1"/>
  <mergeCells count="4">
    <mergeCell ref="C14:D14"/>
    <mergeCell ref="C15:D15"/>
    <mergeCell ref="A2:B2"/>
    <mergeCell ref="A3:B3"/>
  </mergeCells>
  <pageMargins left="0" right="0" top="0" bottom="0" header="0" footer="0"/>
  <pageSetup paperSize="9" scale="80" fitToWidth="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LOT 6 - BPU</vt:lpstr>
      <vt:lpstr>DQE</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CARRIER Marie SA CE MINDEF</dc:creator>
  <cp:lastModifiedBy>ROCCA Linda SA CN MINDEF</cp:lastModifiedBy>
  <dcterms:created xsi:type="dcterms:W3CDTF">2026-04-02T14:03:34Z</dcterms:created>
  <dcterms:modified xsi:type="dcterms:W3CDTF">2026-08-13T11:18:08Z</dcterms:modified>
</cp:coreProperties>
</file>